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40 Rebuttal/240 Treasury J Richert/"/>
    </mc:Choice>
  </mc:AlternateContent>
  <xr:revisionPtr revIDLastSave="7" documentId="13_ncr:1_{C176AF21-818E-4E7C-A600-7299CCB3CBAB}" xr6:coauthVersionLast="47" xr6:coauthVersionMax="47" xr10:uidLastSave="{82CE2CB4-92B1-40EA-96D5-2BC6A36699BE}"/>
  <bookViews>
    <workbookView xWindow="-120" yWindow="-120" windowWidth="29040" windowHeight="15990" xr2:uid="{0FDE6AF4-09B9-4B06-8267-7858AC7569BB}"/>
  </bookViews>
  <sheets>
    <sheet name="Summary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F6" i="1"/>
  <c r="E6" i="1"/>
  <c r="D6" i="1"/>
  <c r="C6" i="1"/>
</calcChain>
</file>

<file path=xl/sharedStrings.xml><?xml version="1.0" encoding="utf-8"?>
<sst xmlns="http://schemas.openxmlformats.org/spreadsheetml/2006/main" count="12" uniqueCount="12">
  <si>
    <t>Total Residential Delivery Charges (1,000 kWh)</t>
  </si>
  <si>
    <t>As of:</t>
  </si>
  <si>
    <t>Oncor</t>
  </si>
  <si>
    <t>CenterPoint</t>
  </si>
  <si>
    <t>AEP Cenral</t>
  </si>
  <si>
    <t>AEP North</t>
  </si>
  <si>
    <t>TNMP</t>
  </si>
  <si>
    <t>The calculation is as follows: (fixed retail charge)+(volumetric charges*1000)</t>
  </si>
  <si>
    <t>Fixed charges can be found on each respective company's tariff filing or summarized here:</t>
  </si>
  <si>
    <t>https://electricityplans.com/texas/tdu-delivery-charges/</t>
  </si>
  <si>
    <t>Volumetric charges can be found on each respective company's tariff and rates schedule and may include:</t>
  </si>
  <si>
    <t>Distribution System Charges, TCRF and DCRF, Federal tax credits, and respective securitization or decomissioning charges among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</si>
</sst>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8" fontId="0" fillId="0" borderId="0" xfId="0" applyNumberFormat="1" applyAlignment="1">
      <alignment horizontal="center"/>
    </xf>
    <xf numFmtId="17" fontId="0" fillId="0" borderId="0" xfId="0" applyNumberFormat="1"/>
    <xf numFmtId="0" fontId="2" fillId="0" borderId="0" xfId="0" applyFont="1"/>
    <xf numFmtId="44" fontId="0" fillId="0" borderId="0" xfId="0" applyNumberFormat="1"/>
    <xf numFmtId="0" fontId="0" fillId="0" borderId="0" xfId="0" applyAlignment="1">
      <alignment horizontal="right"/>
    </xf>
    <xf numFmtId="44" fontId="0" fillId="0" borderId="0" xfId="1" applyFont="1" applyFill="1" applyBorder="1" applyAlignme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2" applyAlignment="1">
      <alignment horizontal="left"/>
    </xf>
    <xf numFmtId="0" fontId="0" fillId="0" borderId="0" xfId="0" applyAlignment="1">
      <alignment horizontal="center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lectricityplans.com/texas/tdu-delivery-charg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775BD-7385-4F65-A24A-20002A41C99C}">
  <dimension ref="B4:G22"/>
  <sheetViews>
    <sheetView tabSelected="1" zoomScale="85" zoomScaleNormal="85" workbookViewId="0">
      <selection activeCell="E35" sqref="E35"/>
    </sheetView>
  </sheetViews>
  <sheetFormatPr defaultRowHeight="15" x14ac:dyDescent="0.25"/>
  <cols>
    <col min="1" max="1" width="4.85546875" customWidth="1"/>
    <col min="2" max="2" width="8.85546875" customWidth="1"/>
    <col min="3" max="3" width="12.7109375" bestFit="1" customWidth="1"/>
    <col min="4" max="4" width="16.28515625" bestFit="1" customWidth="1"/>
    <col min="5" max="5" width="13.140625" customWidth="1"/>
    <col min="6" max="6" width="10" bestFit="1" customWidth="1"/>
    <col min="7" max="7" width="9.42578125" customWidth="1"/>
  </cols>
  <sheetData>
    <row r="4" spans="2:7" x14ac:dyDescent="0.25">
      <c r="C4" s="10" t="s">
        <v>0</v>
      </c>
      <c r="D4" s="10"/>
      <c r="E4" s="10"/>
      <c r="F4" s="10"/>
      <c r="G4" s="10"/>
    </row>
    <row r="5" spans="2:7" x14ac:dyDescent="0.25">
      <c r="B5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2:7" x14ac:dyDescent="0.25">
      <c r="B6" s="2">
        <v>45375</v>
      </c>
      <c r="C6" s="4">
        <f>(4.23)+(0.045403*1000)</f>
        <v>49.632999999999996</v>
      </c>
      <c r="D6" s="4">
        <f>4.39+(0.038957*1000)</f>
        <v>43.347000000000001</v>
      </c>
      <c r="E6" s="4">
        <f>4.79+(0.048787*1000)</f>
        <v>53.576999999999998</v>
      </c>
      <c r="F6" s="4">
        <f>4.79+(0.045254*1000)</f>
        <v>50.044000000000004</v>
      </c>
      <c r="G6" s="4">
        <f>7.85+(0.050383*1000)</f>
        <v>58.232999999999997</v>
      </c>
    </row>
    <row r="7" spans="2:7" x14ac:dyDescent="0.25">
      <c r="B7" s="5"/>
      <c r="C7" s="6"/>
      <c r="D7" s="6"/>
      <c r="E7" s="6"/>
      <c r="F7" s="6"/>
      <c r="G7" s="6"/>
    </row>
    <row r="8" spans="2:7" x14ac:dyDescent="0.25">
      <c r="B8" s="3" t="s">
        <v>7</v>
      </c>
      <c r="C8" s="6"/>
      <c r="D8" s="6"/>
      <c r="E8" s="6"/>
      <c r="F8" s="6"/>
      <c r="G8" s="6"/>
    </row>
    <row r="9" spans="2:7" x14ac:dyDescent="0.25">
      <c r="C9" s="6"/>
      <c r="D9" s="6"/>
      <c r="E9" s="6"/>
      <c r="F9" s="6"/>
      <c r="G9" s="6"/>
    </row>
    <row r="10" spans="2:7" x14ac:dyDescent="0.25">
      <c r="B10" t="s">
        <v>8</v>
      </c>
      <c r="C10" s="6"/>
      <c r="D10" s="6"/>
      <c r="E10" s="6"/>
      <c r="F10" s="6"/>
      <c r="G10" s="6"/>
    </row>
    <row r="11" spans="2:7" x14ac:dyDescent="0.25">
      <c r="B11" s="9" t="s">
        <v>9</v>
      </c>
      <c r="C11" s="6"/>
      <c r="D11" s="6"/>
      <c r="E11" s="6"/>
      <c r="F11" s="6"/>
      <c r="G11" s="6"/>
    </row>
    <row r="12" spans="2:7" x14ac:dyDescent="0.25">
      <c r="C12" s="6"/>
      <c r="D12" s="6"/>
      <c r="E12" s="6"/>
      <c r="F12" s="6"/>
      <c r="G12" s="6"/>
    </row>
    <row r="13" spans="2:7" x14ac:dyDescent="0.25">
      <c r="B13" s="7" t="s">
        <v>10</v>
      </c>
      <c r="C13" s="6"/>
      <c r="D13" s="6"/>
      <c r="E13" s="6"/>
      <c r="F13" s="6"/>
      <c r="G13" s="6"/>
    </row>
    <row r="14" spans="2:7" x14ac:dyDescent="0.25">
      <c r="B14" s="8" t="s">
        <v>11</v>
      </c>
      <c r="C14" s="6"/>
      <c r="D14" s="6"/>
      <c r="E14" s="6"/>
      <c r="F14" s="6"/>
      <c r="G14" s="6"/>
    </row>
    <row r="15" spans="2:7" x14ac:dyDescent="0.25">
      <c r="B15" s="7"/>
      <c r="C15" s="6"/>
      <c r="D15" s="6"/>
      <c r="E15" s="6"/>
      <c r="F15" s="6"/>
      <c r="G15" s="6"/>
    </row>
    <row r="16" spans="2:7" x14ac:dyDescent="0.25">
      <c r="C16" s="6"/>
      <c r="D16" s="6"/>
      <c r="E16" s="6"/>
      <c r="F16" s="6"/>
      <c r="G16" s="6"/>
    </row>
    <row r="18" spans="2:2" x14ac:dyDescent="0.25">
      <c r="B18" s="7"/>
    </row>
    <row r="19" spans="2:2" x14ac:dyDescent="0.25">
      <c r="B19" s="7"/>
    </row>
    <row r="20" spans="2:2" x14ac:dyDescent="0.25">
      <c r="B20" s="7"/>
    </row>
    <row r="21" spans="2:2" x14ac:dyDescent="0.25">
      <c r="B21" s="7"/>
    </row>
    <row r="22" spans="2:2" x14ac:dyDescent="0.25">
      <c r="B22" s="7"/>
    </row>
  </sheetData>
  <mergeCells count="1">
    <mergeCell ref="C4:G4"/>
  </mergeCells>
  <hyperlinks>
    <hyperlink ref="B11" r:id="rId1" xr:uid="{9AEB4CE7-7EFC-4F81-9471-66A0A1F1CEA4}"/>
  </hyperlinks>
  <pageMargins left="0.7" right="0.7" top="0.75" bottom="0.75" header="0.3" footer="0.3"/>
  <pageSetup orientation="landscape" r:id="rId2"/>
  <headerFooter>
    <oddHeader>&amp;RWP  JRichert 2 T&amp;D  comp. workpaper 2024.xlsx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7291AB-9408-4C9C-B7A7-98EB821F44C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b7db04fa-0a16-4728-af6f-a731b02a93f0"/>
    <ds:schemaRef ds:uri="http://schemas.openxmlformats.org/package/2006/metadata/core-properties"/>
    <ds:schemaRef ds:uri="http://schemas.microsoft.com/office/2006/documentManagement/types"/>
    <ds:schemaRef ds:uri="f83f6d80-b32b-4225-9fa8-d2a9096fb9d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D564E9F-AFD1-496C-BE16-43EE1E474C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F0CB6C-7974-4AC3-83FA-FC9142B5A2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Richert, Jacqueline</dc:creator>
  <cp:keywords/>
  <dc:description/>
  <cp:lastModifiedBy>Sorum, Peggy J</cp:lastModifiedBy>
  <cp:revision/>
  <cp:lastPrinted>2024-07-09T22:48:47Z</cp:lastPrinted>
  <dcterms:created xsi:type="dcterms:W3CDTF">2024-07-09T12:46:12Z</dcterms:created>
  <dcterms:modified xsi:type="dcterms:W3CDTF">2024-07-09T22:49:00Z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2024-07-09T13:02:40Z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eeda1e44-dc4c-4f69-90f8-4d023f3f58ef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